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E:\ODOT\23-00313-010 ODOT D-11 Culverts\107392\400-Engineering\Roadway\EngData\HAS-107392-CADDFiles\400-Engineering\Roadway\EngData\"/>
    </mc:Choice>
  </mc:AlternateContent>
  <xr:revisionPtr revIDLastSave="0" documentId="13_ncr:1_{CF9B2260-07AC-4363-A1BD-7BACE51D04CB}" xr6:coauthVersionLast="47" xr6:coauthVersionMax="47" xr10:uidLastSave="{00000000-0000-0000-0000-000000000000}"/>
  <bookViews>
    <workbookView xWindow="38280" yWindow="-285" windowWidth="38640" windowHeight="21120" tabRatio="798" xr2:uid="{1806112C-14F1-42ED-BCB1-15F16C3F2EBB}"/>
  </bookViews>
  <sheets>
    <sheet name="107392 Erosion Control SubSumm" sheetId="22" r:id="rId1"/>
  </sheets>
  <definedNames>
    <definedName name="_xlnm.Print_Area" localSheetId="0">'107392 Erosion Control SubSumm'!#REF!</definedName>
    <definedName name="ROADWAYSUBSUMMARY" localSheetId="0">'107392 Erosion Control SubSumm'!$C$8:$K$49</definedName>
    <definedName name="ROADWAYSUBSUMMAR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4" i="22" l="1"/>
  <c r="L47" i="22"/>
  <c r="H47" i="22"/>
  <c r="H48" i="22" s="1"/>
  <c r="L35" i="22"/>
  <c r="L52" i="22" s="1"/>
  <c r="K35" i="22"/>
  <c r="I23" i="22"/>
  <c r="I26" i="22" s="1"/>
  <c r="I52" i="22" s="1"/>
  <c r="I22" i="22"/>
  <c r="H52" i="22" l="1"/>
  <c r="K47" i="22"/>
  <c r="K48" i="22" s="1"/>
  <c r="L48" i="22"/>
  <c r="J35" i="22"/>
  <c r="I48" i="22"/>
  <c r="J48" i="22" l="1"/>
  <c r="J52" i="22"/>
  <c r="K52" i="22"/>
</calcChain>
</file>

<file path=xl/sharedStrings.xml><?xml version="1.0" encoding="utf-8"?>
<sst xmlns="http://schemas.openxmlformats.org/spreadsheetml/2006/main" count="87" uniqueCount="57">
  <si>
    <t>STATION</t>
  </si>
  <si>
    <t>SHEET</t>
  </si>
  <si>
    <t>SIDE</t>
  </si>
  <si>
    <t>NO.</t>
  </si>
  <si>
    <t>FROM</t>
  </si>
  <si>
    <t>TO</t>
  </si>
  <si>
    <t>TOTALS CARRIED TO GENERAL SUMMARY</t>
  </si>
  <si>
    <t>SHEET NO.</t>
  </si>
  <si>
    <t>REFERENCE NO.</t>
  </si>
  <si>
    <t>LT</t>
  </si>
  <si>
    <t>RT</t>
  </si>
  <si>
    <t>SY</t>
  </si>
  <si>
    <t>Culvert 1</t>
  </si>
  <si>
    <t>Culvert 3</t>
  </si>
  <si>
    <t>Quantities calculated for each separate culvert site for use in funding splits in the General Summary.</t>
  </si>
  <si>
    <t>Participation</t>
  </si>
  <si>
    <t>Split</t>
  </si>
  <si>
    <t xml:space="preserve">Update: </t>
  </si>
  <si>
    <t xml:space="preserve">Calc: </t>
  </si>
  <si>
    <t>RMS 3/1/24</t>
  </si>
  <si>
    <t>HAS-9-0.15</t>
  </si>
  <si>
    <t>HAS-9-0.15 SUBTOTAL</t>
  </si>
  <si>
    <t>Culvert 2</t>
  </si>
  <si>
    <t>Culvert 4</t>
  </si>
  <si>
    <t>HAS-9-15.52</t>
  </si>
  <si>
    <t>HAS-9-15.52 SUBTOTAL</t>
  </si>
  <si>
    <t>HAS-9-17.04</t>
  </si>
  <si>
    <t>HAS-9-17.04 SUBTOTAL</t>
  </si>
  <si>
    <t>00700</t>
  </si>
  <si>
    <t>DITCH EROSION PROTECTION</t>
  </si>
  <si>
    <t>ER-1</t>
  </si>
  <si>
    <t>ER-2</t>
  </si>
  <si>
    <t>ER-3</t>
  </si>
  <si>
    <t>INLET</t>
  </si>
  <si>
    <t>SEEDING AND EROSION CONTROL WITH TURF REINFORCING MAT, TYPE 1</t>
  </si>
  <si>
    <t>CRUSHED AGGREGATE SLOPE PROTECTION, 12" THICK</t>
  </si>
  <si>
    <t>SEEDING AND EROSION CONTROL WITH TURF REINFORCING MAT, TYPE 2</t>
  </si>
  <si>
    <t>SEEDING AND EROSION CONTROL WITH TURF REINFORCING MAT, TYPE 3</t>
  </si>
  <si>
    <t>JTD 12/31/24</t>
  </si>
  <si>
    <t>Backcheck</t>
  </si>
  <si>
    <t>RMS 1/2/25</t>
  </si>
  <si>
    <t>SAC 8/01/2025 Stage 3</t>
  </si>
  <si>
    <t>01/STR/04</t>
  </si>
  <si>
    <t>02/NHS/04</t>
  </si>
  <si>
    <t>01/STR/04 totals for GenSumm Participation Column =&gt;</t>
  </si>
  <si>
    <t>02/NHS/04 totals for GenSumm Participation Column =&gt;</t>
  </si>
  <si>
    <t>Ext.=&gt;</t>
  </si>
  <si>
    <t>P.25</t>
  </si>
  <si>
    <t>P.37</t>
  </si>
  <si>
    <t>(CADD)</t>
  </si>
  <si>
    <t>HAS-646-1.15</t>
  </si>
  <si>
    <t>HAS-646-1.15 SUBTOTAL</t>
  </si>
  <si>
    <t>P.53</t>
  </si>
  <si>
    <t>EC-1</t>
  </si>
  <si>
    <t>EC-2</t>
  </si>
  <si>
    <t>EC-3</t>
  </si>
  <si>
    <t>EC-4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</si>
</sst>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;;"/>
    <numFmt numFmtId="165" formatCode="##\+##.00"/>
  </numFmts>
  <fonts count="12">
    <font>
      <sz val="10"/>
      <name val="Arial"/>
      <charset val="134"/>
    </font>
    <font>
      <i/>
      <sz val="10"/>
      <name val="Arial"/>
      <family val="2"/>
    </font>
    <font>
      <sz val="12"/>
      <name val="Verdana"/>
      <family val="2"/>
    </font>
    <font>
      <sz val="12"/>
      <name val="Arial"/>
      <family val="2"/>
    </font>
    <font>
      <sz val="10"/>
      <name val="Arial"/>
      <family val="2"/>
    </font>
    <font>
      <b/>
      <i/>
      <sz val="12"/>
      <name val="Arial"/>
      <family val="2"/>
    </font>
    <font>
      <b/>
      <sz val="10"/>
      <name val="Arial"/>
      <family val="2"/>
    </font>
    <font>
      <i/>
      <sz val="10"/>
      <color rgb="FFFF0000"/>
      <name val="Arial"/>
      <family val="2"/>
    </font>
    <font>
      <i/>
      <sz val="10"/>
      <color theme="1"/>
      <name val="Arial"/>
      <family val="2"/>
    </font>
    <font>
      <i/>
      <sz val="8"/>
      <name val="Arial"/>
      <family val="2"/>
    </font>
    <font>
      <b/>
      <sz val="10"/>
      <color rgb="FF0070C0"/>
      <name val="Arial"/>
      <family val="2"/>
    </font>
    <font>
      <sz val="10"/>
      <color rgb="FF0070C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41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9" fillId="0" borderId="0" xfId="0" quotePrefix="1" applyFont="1" applyAlignment="1">
      <alignment horizontal="center" vertical="center"/>
    </xf>
    <xf numFmtId="0" fontId="10" fillId="2" borderId="0" xfId="0" applyFont="1" applyFill="1"/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 vertical="center"/>
    </xf>
    <xf numFmtId="0" fontId="11" fillId="2" borderId="0" xfId="0" applyFont="1" applyFill="1"/>
    <xf numFmtId="0" fontId="1" fillId="0" borderId="33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 textRotation="90"/>
    </xf>
    <xf numFmtId="0" fontId="1" fillId="0" borderId="21" xfId="0" applyFont="1" applyBorder="1" applyAlignment="1">
      <alignment horizontal="center" vertical="center"/>
    </xf>
    <xf numFmtId="165" fontId="8" fillId="0" borderId="3" xfId="0" applyNumberFormat="1" applyFont="1" applyBorder="1" applyAlignment="1">
      <alignment horizontal="centerContinuous" vertical="center"/>
    </xf>
    <xf numFmtId="0" fontId="1" fillId="0" borderId="8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textRotation="90"/>
    </xf>
    <xf numFmtId="0" fontId="2" fillId="0" borderId="9" xfId="0" applyFont="1" applyBorder="1" applyAlignment="1">
      <alignment horizontal="center" vertical="center" textRotation="90"/>
    </xf>
    <xf numFmtId="0" fontId="4" fillId="0" borderId="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textRotation="90"/>
    </xf>
    <xf numFmtId="0" fontId="1" fillId="0" borderId="29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165" fontId="8" fillId="0" borderId="10" xfId="0" applyNumberFormat="1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 textRotation="90"/>
    </xf>
    <xf numFmtId="0" fontId="2" fillId="0" borderId="27" xfId="0" applyFont="1" applyBorder="1" applyAlignment="1">
      <alignment horizontal="center" vertical="center" textRotation="90"/>
    </xf>
    <xf numFmtId="0" fontId="1" fillId="0" borderId="34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 textRotation="90"/>
    </xf>
    <xf numFmtId="0" fontId="1" fillId="0" borderId="14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165" fontId="8" fillId="0" borderId="3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textRotation="90"/>
    </xf>
    <xf numFmtId="0" fontId="6" fillId="4" borderId="0" xfId="0" applyFont="1" applyFill="1" applyAlignment="1">
      <alignment horizontal="center"/>
    </xf>
    <xf numFmtId="0" fontId="4" fillId="3" borderId="0" xfId="0" quotePrefix="1" applyFont="1" applyFill="1" applyAlignment="1">
      <alignment horizontal="center"/>
    </xf>
    <xf numFmtId="0" fontId="4" fillId="5" borderId="0" xfId="0" quotePrefix="1" applyFont="1" applyFill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90"/>
    </xf>
    <xf numFmtId="165" fontId="8" fillId="0" borderId="10" xfId="0" applyNumberFormat="1" applyFont="1" applyBorder="1" applyAlignment="1">
      <alignment horizontal="centerContinuous" vertical="center"/>
    </xf>
    <xf numFmtId="2" fontId="0" fillId="0" borderId="0" xfId="0" applyNumberFormat="1" applyAlignment="1">
      <alignment vertical="center"/>
    </xf>
    <xf numFmtId="165" fontId="8" fillId="0" borderId="39" xfId="0" applyNumberFormat="1" applyFont="1" applyBorder="1" applyAlignment="1">
      <alignment horizontal="centerContinuous" vertical="center"/>
    </xf>
    <xf numFmtId="165" fontId="8" fillId="0" borderId="39" xfId="0" applyNumberFormat="1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0" fillId="0" borderId="21" xfId="0" applyBorder="1" applyAlignment="1">
      <alignment vertical="center"/>
    </xf>
    <xf numFmtId="0" fontId="0" fillId="0" borderId="8" xfId="0" applyBorder="1" applyAlignment="1">
      <alignment vertical="center"/>
    </xf>
    <xf numFmtId="0" fontId="7" fillId="0" borderId="8" xfId="0" applyFont="1" applyBorder="1" applyAlignment="1">
      <alignment horizontal="center" vertical="center"/>
    </xf>
    <xf numFmtId="0" fontId="4" fillId="3" borderId="0" xfId="0" applyFont="1" applyFill="1" applyAlignment="1">
      <alignment horizontal="right" vertical="center"/>
    </xf>
    <xf numFmtId="0" fontId="0" fillId="3" borderId="0" xfId="0" applyFill="1" applyAlignment="1">
      <alignment horizontal="right" vertical="center"/>
    </xf>
    <xf numFmtId="0" fontId="4" fillId="5" borderId="0" xfId="0" applyFont="1" applyFill="1" applyAlignment="1">
      <alignment horizontal="right" vertical="center"/>
    </xf>
    <xf numFmtId="0" fontId="0" fillId="5" borderId="0" xfId="0" applyFill="1" applyAlignment="1">
      <alignment horizontal="right" vertical="center"/>
    </xf>
    <xf numFmtId="0" fontId="4" fillId="3" borderId="0" xfId="0" quotePrefix="1" applyFont="1" applyFill="1" applyAlignment="1">
      <alignment horizontal="right"/>
    </xf>
    <xf numFmtId="0" fontId="4" fillId="5" borderId="0" xfId="0" quotePrefix="1" applyFont="1" applyFill="1" applyAlignment="1">
      <alignment horizontal="right"/>
    </xf>
    <xf numFmtId="0" fontId="0" fillId="3" borderId="0" xfId="0" applyFill="1" applyAlignment="1">
      <alignment vertical="center"/>
    </xf>
    <xf numFmtId="0" fontId="0" fillId="5" borderId="0" xfId="0" applyFill="1" applyAlignment="1">
      <alignment vertical="center"/>
    </xf>
    <xf numFmtId="0" fontId="9" fillId="0" borderId="0" xfId="0" applyFont="1" applyAlignment="1">
      <alignment horizontal="right" vertical="center"/>
    </xf>
    <xf numFmtId="0" fontId="8" fillId="0" borderId="2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textRotation="90"/>
    </xf>
    <xf numFmtId="0" fontId="2" fillId="0" borderId="11" xfId="0" applyFont="1" applyBorder="1" applyAlignment="1">
      <alignment horizontal="center" vertical="center" textRotation="90"/>
    </xf>
    <xf numFmtId="0" fontId="2" fillId="0" borderId="17" xfId="0" applyFont="1" applyBorder="1" applyAlignment="1">
      <alignment horizontal="center" vertical="center" textRotation="90"/>
    </xf>
    <xf numFmtId="0" fontId="2" fillId="0" borderId="13" xfId="0" applyFont="1" applyBorder="1" applyAlignment="1">
      <alignment horizontal="center" vertical="center" textRotation="90"/>
    </xf>
    <xf numFmtId="0" fontId="2" fillId="0" borderId="14" xfId="0" applyFont="1" applyBorder="1" applyAlignment="1">
      <alignment horizontal="center" vertical="center" textRotation="90"/>
    </xf>
    <xf numFmtId="0" fontId="2" fillId="0" borderId="18" xfId="0" applyFont="1" applyBorder="1" applyAlignment="1">
      <alignment horizontal="center" vertical="center" textRotation="90"/>
    </xf>
    <xf numFmtId="0" fontId="2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 textRotation="90"/>
    </xf>
    <xf numFmtId="0" fontId="2" fillId="0" borderId="30" xfId="0" applyFont="1" applyBorder="1" applyAlignment="1">
      <alignment horizontal="center" vertical="center" textRotation="90"/>
    </xf>
    <xf numFmtId="0" fontId="2" fillId="0" borderId="36" xfId="0" applyFont="1" applyBorder="1" applyAlignment="1">
      <alignment horizontal="center" vertical="center" textRotation="90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8" xfId="0" applyFont="1" applyBorder="1" applyAlignment="1">
      <alignment horizontal="center" vertical="center" textRotation="90" wrapText="1"/>
    </xf>
    <xf numFmtId="0" fontId="1" fillId="0" borderId="22" xfId="0" applyFont="1" applyBorder="1" applyAlignment="1">
      <alignment horizontal="center" vertical="center" textRotation="90" wrapText="1"/>
    </xf>
    <xf numFmtId="164" fontId="5" fillId="0" borderId="9" xfId="0" applyNumberFormat="1" applyFont="1" applyBorder="1" applyAlignment="1">
      <alignment horizontal="center" vertical="center"/>
    </xf>
    <xf numFmtId="164" fontId="5" fillId="0" borderId="10" xfId="0" applyNumberFormat="1" applyFont="1" applyBorder="1" applyAlignment="1">
      <alignment horizontal="center" vertical="center"/>
    </xf>
    <xf numFmtId="164" fontId="5" fillId="0" borderId="20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02EA78-858D-4F97-A85F-D3205E5015A6}">
  <sheetPr>
    <tabColor theme="6"/>
    <pageSetUpPr fitToPage="1"/>
  </sheetPr>
  <dimension ref="B1:Q54"/>
  <sheetViews>
    <sheetView tabSelected="1" zoomScaleNormal="100" workbookViewId="0">
      <selection activeCell="H30" sqref="H30"/>
    </sheetView>
  </sheetViews>
  <sheetFormatPr defaultColWidth="9" defaultRowHeight="12.75" customHeight="1"/>
  <cols>
    <col min="1" max="1" width="9" style="2"/>
    <col min="2" max="2" width="10.7109375" style="1" customWidth="1"/>
    <col min="3" max="4" width="8.7109375" style="2" customWidth="1"/>
    <col min="5" max="6" width="12.7109375" style="2" customWidth="1"/>
    <col min="7" max="9" width="8.7109375" style="2" customWidth="1"/>
    <col min="10" max="11" width="11" style="2" customWidth="1"/>
    <col min="12" max="12" width="11.5703125" style="2" customWidth="1"/>
    <col min="13" max="16384" width="9" style="2"/>
  </cols>
  <sheetData>
    <row r="1" spans="2:17" ht="12.75" customHeight="1">
      <c r="B1" s="14" t="s">
        <v>14</v>
      </c>
      <c r="C1" s="15"/>
      <c r="D1" s="16"/>
      <c r="E1" s="17"/>
      <c r="F1" s="17"/>
      <c r="G1" s="17"/>
      <c r="H1" s="17"/>
      <c r="I1" s="17"/>
      <c r="J1" s="17"/>
      <c r="K1" s="17"/>
      <c r="L1" s="17"/>
    </row>
    <row r="2" spans="2:17" ht="12.75" customHeight="1">
      <c r="E2" s="11" t="s">
        <v>18</v>
      </c>
      <c r="F2" s="7" t="s">
        <v>19</v>
      </c>
    </row>
    <row r="3" spans="2:17" ht="12.75" customHeight="1">
      <c r="E3" s="11" t="s">
        <v>17</v>
      </c>
      <c r="F3" s="7" t="s">
        <v>38</v>
      </c>
    </row>
    <row r="4" spans="2:17" ht="12.75" customHeight="1">
      <c r="E4" s="11" t="s">
        <v>39</v>
      </c>
      <c r="F4" s="2" t="s">
        <v>40</v>
      </c>
    </row>
    <row r="5" spans="2:17" ht="12.75" customHeight="1">
      <c r="E5" s="11" t="s">
        <v>17</v>
      </c>
      <c r="F5" s="7" t="s">
        <v>41</v>
      </c>
    </row>
    <row r="7" spans="2:17" s="5" customFormat="1" ht="12.75" customHeight="1" thickBot="1">
      <c r="B7" s="1"/>
      <c r="C7" s="4"/>
      <c r="D7" s="4"/>
      <c r="E7" s="4"/>
      <c r="F7" s="4"/>
      <c r="G7" s="66" t="s">
        <v>46</v>
      </c>
      <c r="H7" s="12">
        <v>20000</v>
      </c>
      <c r="I7" s="13" t="s">
        <v>28</v>
      </c>
      <c r="J7" s="12">
        <v>10000</v>
      </c>
      <c r="K7" s="12">
        <v>10020</v>
      </c>
      <c r="L7" s="12">
        <v>10030</v>
      </c>
    </row>
    <row r="8" spans="2:17" ht="12.75" customHeight="1">
      <c r="C8" s="74" t="s">
        <v>7</v>
      </c>
      <c r="D8" s="77" t="s">
        <v>8</v>
      </c>
      <c r="E8" s="80" t="s">
        <v>0</v>
      </c>
      <c r="F8" s="81"/>
      <c r="G8" s="83" t="s">
        <v>2</v>
      </c>
      <c r="H8" s="40">
        <v>601</v>
      </c>
      <c r="I8" s="6">
        <v>670</v>
      </c>
      <c r="J8" s="6">
        <v>836</v>
      </c>
      <c r="K8" s="6">
        <v>836</v>
      </c>
      <c r="L8" s="10">
        <v>836</v>
      </c>
      <c r="Q8" s="7"/>
    </row>
    <row r="9" spans="2:17" ht="12.75" customHeight="1">
      <c r="C9" s="75"/>
      <c r="D9" s="78"/>
      <c r="E9" s="82"/>
      <c r="F9" s="82"/>
      <c r="G9" s="84"/>
      <c r="H9" s="88" t="s">
        <v>35</v>
      </c>
      <c r="I9" s="86" t="s">
        <v>29</v>
      </c>
      <c r="J9" s="86" t="s">
        <v>34</v>
      </c>
      <c r="K9" s="86" t="s">
        <v>36</v>
      </c>
      <c r="L9" s="87" t="s">
        <v>37</v>
      </c>
      <c r="Q9" s="7"/>
    </row>
    <row r="10" spans="2:17" ht="12.75" customHeight="1">
      <c r="C10" s="75"/>
      <c r="D10" s="78"/>
      <c r="E10" s="82"/>
      <c r="F10" s="82"/>
      <c r="G10" s="84"/>
      <c r="H10" s="88"/>
      <c r="I10" s="86"/>
      <c r="J10" s="86"/>
      <c r="K10" s="86"/>
      <c r="L10" s="87"/>
    </row>
    <row r="11" spans="2:17" ht="12.75" customHeight="1">
      <c r="C11" s="75"/>
      <c r="D11" s="78"/>
      <c r="E11" s="82"/>
      <c r="F11" s="82"/>
      <c r="G11" s="84"/>
      <c r="H11" s="88"/>
      <c r="I11" s="86"/>
      <c r="J11" s="86"/>
      <c r="K11" s="86"/>
      <c r="L11" s="87"/>
    </row>
    <row r="12" spans="2:17" ht="12.75" customHeight="1">
      <c r="C12" s="75"/>
      <c r="D12" s="78"/>
      <c r="E12" s="82"/>
      <c r="F12" s="82"/>
      <c r="G12" s="84"/>
      <c r="H12" s="88"/>
      <c r="I12" s="86"/>
      <c r="J12" s="86"/>
      <c r="K12" s="86"/>
      <c r="L12" s="87"/>
    </row>
    <row r="13" spans="2:17" ht="12.75" customHeight="1">
      <c r="C13" s="75" t="s">
        <v>1</v>
      </c>
      <c r="D13" s="78"/>
      <c r="E13" s="82"/>
      <c r="F13" s="82"/>
      <c r="G13" s="84" t="s">
        <v>2</v>
      </c>
      <c r="H13" s="88"/>
      <c r="I13" s="86"/>
      <c r="J13" s="86"/>
      <c r="K13" s="86"/>
      <c r="L13" s="87"/>
    </row>
    <row r="14" spans="2:17" ht="12.75" customHeight="1">
      <c r="C14" s="75" t="s">
        <v>3</v>
      </c>
      <c r="D14" s="78"/>
      <c r="E14" s="82"/>
      <c r="F14" s="82"/>
      <c r="G14" s="84"/>
      <c r="H14" s="88"/>
      <c r="I14" s="86"/>
      <c r="J14" s="86"/>
      <c r="K14" s="86"/>
      <c r="L14" s="87"/>
    </row>
    <row r="15" spans="2:17" ht="12.75" customHeight="1">
      <c r="C15" s="75"/>
      <c r="D15" s="78"/>
      <c r="E15" s="82"/>
      <c r="F15" s="82"/>
      <c r="G15" s="84"/>
      <c r="H15" s="88"/>
      <c r="I15" s="86"/>
      <c r="J15" s="86"/>
      <c r="K15" s="86"/>
      <c r="L15" s="87"/>
    </row>
    <row r="16" spans="2:17" ht="12.75" customHeight="1">
      <c r="C16" s="75"/>
      <c r="D16" s="78"/>
      <c r="E16" s="82"/>
      <c r="F16" s="82"/>
      <c r="G16" s="84"/>
      <c r="H16" s="88"/>
      <c r="I16" s="86"/>
      <c r="J16" s="86"/>
      <c r="K16" s="86"/>
      <c r="L16" s="87"/>
    </row>
    <row r="17" spans="2:12" ht="12.75" customHeight="1">
      <c r="C17" s="75"/>
      <c r="D17" s="78"/>
      <c r="E17" s="82"/>
      <c r="F17" s="82"/>
      <c r="G17" s="84"/>
      <c r="H17" s="88"/>
      <c r="I17" s="86"/>
      <c r="J17" s="86"/>
      <c r="K17" s="86"/>
      <c r="L17" s="87"/>
    </row>
    <row r="18" spans="2:12" ht="12.75" customHeight="1">
      <c r="B18" s="45" t="s">
        <v>15</v>
      </c>
      <c r="C18" s="75"/>
      <c r="D18" s="78"/>
      <c r="E18" s="82"/>
      <c r="F18" s="82"/>
      <c r="G18" s="84"/>
      <c r="H18" s="88"/>
      <c r="I18" s="86"/>
      <c r="J18" s="86"/>
      <c r="K18" s="86"/>
      <c r="L18" s="87"/>
    </row>
    <row r="19" spans="2:12" ht="12.75" customHeight="1" thickBot="1">
      <c r="B19" s="45" t="s">
        <v>16</v>
      </c>
      <c r="C19" s="76"/>
      <c r="D19" s="79"/>
      <c r="E19" s="8" t="s">
        <v>4</v>
      </c>
      <c r="F19" s="8" t="s">
        <v>5</v>
      </c>
      <c r="G19" s="85"/>
      <c r="H19" s="18" t="s">
        <v>11</v>
      </c>
      <c r="I19" s="3" t="s">
        <v>11</v>
      </c>
      <c r="J19" s="3" t="s">
        <v>11</v>
      </c>
      <c r="K19" s="3" t="s">
        <v>11</v>
      </c>
      <c r="L19" s="9" t="s">
        <v>11</v>
      </c>
    </row>
    <row r="20" spans="2:12" ht="12.75" customHeight="1">
      <c r="C20" s="24"/>
      <c r="D20" s="25"/>
      <c r="E20" s="26"/>
      <c r="F20" s="26"/>
      <c r="G20" s="27"/>
      <c r="H20" s="24"/>
      <c r="I20" s="6"/>
      <c r="J20" s="6"/>
      <c r="K20" s="6"/>
      <c r="L20" s="10"/>
    </row>
    <row r="21" spans="2:12" ht="12.75" customHeight="1">
      <c r="B21" s="58" t="s">
        <v>12</v>
      </c>
      <c r="C21" s="19"/>
      <c r="D21" s="20"/>
      <c r="E21" s="72" t="s">
        <v>20</v>
      </c>
      <c r="F21" s="73"/>
      <c r="G21" s="22"/>
      <c r="H21" s="42"/>
      <c r="I21" s="23"/>
      <c r="J21" s="23"/>
      <c r="K21" s="23"/>
      <c r="L21" s="22"/>
    </row>
    <row r="22" spans="2:12" ht="12.75" customHeight="1">
      <c r="B22" s="58"/>
      <c r="C22" s="68" t="s">
        <v>47</v>
      </c>
      <c r="D22" s="67" t="s">
        <v>53</v>
      </c>
      <c r="E22" s="52">
        <v>1070</v>
      </c>
      <c r="F22" s="53">
        <v>1175</v>
      </c>
      <c r="G22" s="54" t="s">
        <v>10</v>
      </c>
      <c r="H22" s="42"/>
      <c r="I22" s="23">
        <f>ROUNDUP((F22-E22)*8/9,0)</f>
        <v>94</v>
      </c>
      <c r="J22" s="23"/>
      <c r="K22" s="23"/>
      <c r="L22" s="22"/>
    </row>
    <row r="23" spans="2:12" ht="12.75" customHeight="1">
      <c r="B23" s="58"/>
      <c r="C23" s="68" t="s">
        <v>47</v>
      </c>
      <c r="D23" s="67" t="s">
        <v>54</v>
      </c>
      <c r="E23" s="21">
        <v>1181</v>
      </c>
      <c r="F23" s="21">
        <v>1320</v>
      </c>
      <c r="G23" s="22" t="s">
        <v>10</v>
      </c>
      <c r="H23" s="42"/>
      <c r="I23" s="23">
        <f>ROUNDUP((F23-E23)*8/9,0)</f>
        <v>124</v>
      </c>
      <c r="J23" s="23"/>
      <c r="K23" s="23"/>
      <c r="L23" s="22"/>
    </row>
    <row r="24" spans="2:12" ht="12.75" customHeight="1">
      <c r="B24" s="59"/>
      <c r="C24" s="19"/>
      <c r="D24" s="20"/>
      <c r="E24" s="55"/>
      <c r="F24" s="55"/>
      <c r="G24" s="22"/>
      <c r="H24" s="42"/>
      <c r="I24" s="55"/>
      <c r="J24" s="55"/>
      <c r="K24" s="55"/>
      <c r="L24" s="56"/>
    </row>
    <row r="25" spans="2:12" ht="12.75" customHeight="1" thickBot="1">
      <c r="B25" s="59"/>
      <c r="C25" s="19"/>
      <c r="D25" s="20"/>
      <c r="E25" s="50"/>
      <c r="F25" s="30"/>
      <c r="G25" s="9"/>
      <c r="H25" s="43"/>
      <c r="I25" s="3"/>
      <c r="J25" s="3"/>
      <c r="K25" s="3"/>
      <c r="L25" s="9"/>
    </row>
    <row r="26" spans="2:12" ht="12.75" customHeight="1" thickBot="1">
      <c r="B26" s="46" t="s">
        <v>42</v>
      </c>
      <c r="C26" s="31"/>
      <c r="D26" s="32"/>
      <c r="E26" s="69" t="s">
        <v>21</v>
      </c>
      <c r="F26" s="69"/>
      <c r="G26" s="70"/>
      <c r="H26" s="33"/>
      <c r="I26" s="34">
        <f>SUM(I21:I25)</f>
        <v>218</v>
      </c>
      <c r="J26" s="34"/>
      <c r="K26" s="34"/>
      <c r="L26" s="35"/>
    </row>
    <row r="27" spans="2:12" ht="12.75" customHeight="1">
      <c r="C27" s="19"/>
      <c r="D27" s="36"/>
      <c r="E27" s="41"/>
      <c r="F27" s="28"/>
      <c r="G27" s="29"/>
      <c r="H27" s="40"/>
      <c r="I27" s="6"/>
      <c r="J27" s="6"/>
      <c r="K27" s="6"/>
      <c r="L27" s="10"/>
    </row>
    <row r="28" spans="2:12" ht="12.75" customHeight="1">
      <c r="B28" s="58" t="s">
        <v>22</v>
      </c>
      <c r="C28" s="19"/>
      <c r="D28" s="36"/>
      <c r="E28" s="72" t="s">
        <v>24</v>
      </c>
      <c r="F28" s="73"/>
      <c r="G28" s="29"/>
      <c r="H28" s="42"/>
      <c r="I28" s="48"/>
      <c r="J28" s="48"/>
      <c r="K28" s="23" t="s">
        <v>49</v>
      </c>
      <c r="L28" s="57"/>
    </row>
    <row r="29" spans="2:12" ht="12.75" customHeight="1">
      <c r="B29" s="58"/>
      <c r="C29" s="68" t="s">
        <v>48</v>
      </c>
      <c r="D29" s="67" t="s">
        <v>53</v>
      </c>
      <c r="E29" s="39">
        <v>82446</v>
      </c>
      <c r="F29" s="21">
        <v>82555</v>
      </c>
      <c r="G29" s="29" t="s">
        <v>9</v>
      </c>
      <c r="H29" s="42"/>
      <c r="I29" s="23"/>
      <c r="J29" s="23"/>
      <c r="K29" s="23">
        <v>85</v>
      </c>
      <c r="L29" s="22"/>
    </row>
    <row r="30" spans="2:12" ht="12.75" customHeight="1">
      <c r="B30" s="58"/>
      <c r="C30" s="68" t="s">
        <v>48</v>
      </c>
      <c r="D30" s="67" t="s">
        <v>54</v>
      </c>
      <c r="E30" s="39">
        <v>82465</v>
      </c>
      <c r="F30" s="21">
        <v>82544</v>
      </c>
      <c r="G30" s="29" t="s">
        <v>10</v>
      </c>
      <c r="H30" s="42"/>
      <c r="I30" s="23"/>
      <c r="J30" s="23" t="s">
        <v>49</v>
      </c>
      <c r="K30" s="23">
        <v>83</v>
      </c>
      <c r="L30" s="22"/>
    </row>
    <row r="31" spans="2:12" ht="12.75" customHeight="1">
      <c r="B31" s="58"/>
      <c r="C31" s="68" t="s">
        <v>48</v>
      </c>
      <c r="D31" s="67" t="s">
        <v>55</v>
      </c>
      <c r="E31" s="39">
        <v>82551</v>
      </c>
      <c r="F31" s="21">
        <v>82600</v>
      </c>
      <c r="G31" s="29" t="s">
        <v>10</v>
      </c>
      <c r="H31" s="42"/>
      <c r="I31" s="23"/>
      <c r="J31" s="23">
        <v>54</v>
      </c>
      <c r="K31" s="23"/>
      <c r="L31" s="22"/>
    </row>
    <row r="32" spans="2:12" ht="12.75" customHeight="1">
      <c r="B32" s="58"/>
      <c r="C32" s="44"/>
      <c r="D32" s="20"/>
      <c r="E32" s="39"/>
      <c r="F32" s="21"/>
      <c r="G32" s="29"/>
      <c r="H32" s="42"/>
      <c r="I32" s="23"/>
      <c r="J32" s="23"/>
      <c r="K32" s="23"/>
      <c r="L32" s="22" t="s">
        <v>49</v>
      </c>
    </row>
    <row r="33" spans="2:12" ht="12.75" customHeight="1">
      <c r="B33" s="58"/>
      <c r="C33" s="68" t="s">
        <v>48</v>
      </c>
      <c r="D33" s="67" t="s">
        <v>56</v>
      </c>
      <c r="E33" s="21" t="s">
        <v>33</v>
      </c>
      <c r="F33" s="21"/>
      <c r="G33" s="22" t="s">
        <v>10</v>
      </c>
      <c r="H33" s="42"/>
      <c r="I33" s="23"/>
      <c r="J33" s="23"/>
      <c r="K33" s="23"/>
      <c r="L33" s="22">
        <v>33</v>
      </c>
    </row>
    <row r="34" spans="2:12" ht="12.75" customHeight="1" thickBot="1">
      <c r="B34" s="58"/>
      <c r="C34" s="49"/>
      <c r="D34" s="20"/>
      <c r="E34" s="50"/>
      <c r="F34" s="50"/>
      <c r="G34" s="9"/>
      <c r="H34" s="43"/>
      <c r="I34" s="3"/>
      <c r="J34" s="3"/>
      <c r="K34" s="3"/>
      <c r="L34" s="9"/>
    </row>
    <row r="35" spans="2:12" ht="12.75" customHeight="1" thickBot="1">
      <c r="B35" s="46" t="s">
        <v>42</v>
      </c>
      <c r="C35" s="31"/>
      <c r="D35" s="32"/>
      <c r="E35" s="69" t="s">
        <v>25</v>
      </c>
      <c r="F35" s="69"/>
      <c r="G35" s="70"/>
      <c r="H35" s="33"/>
      <c r="I35" s="34"/>
      <c r="J35" s="34">
        <f t="shared" ref="J35:L35" si="0">SUM(J29:J34)</f>
        <v>54</v>
      </c>
      <c r="K35" s="34">
        <f t="shared" si="0"/>
        <v>168</v>
      </c>
      <c r="L35" s="35">
        <f t="shared" si="0"/>
        <v>33</v>
      </c>
    </row>
    <row r="36" spans="2:12" ht="12.75" customHeight="1">
      <c r="C36" s="19"/>
      <c r="D36" s="36"/>
      <c r="E36" s="23"/>
      <c r="F36" s="23"/>
      <c r="G36" s="29"/>
      <c r="H36" s="40"/>
      <c r="I36" s="20"/>
      <c r="J36" s="20"/>
      <c r="K36" s="20"/>
      <c r="L36" s="29"/>
    </row>
    <row r="37" spans="2:12" ht="12.75" customHeight="1">
      <c r="B37" s="60" t="s">
        <v>13</v>
      </c>
      <c r="C37" s="19"/>
      <c r="D37" s="36"/>
      <c r="E37" s="71" t="s">
        <v>26</v>
      </c>
      <c r="F37" s="71"/>
      <c r="G37" s="29"/>
      <c r="H37" s="42"/>
      <c r="I37" s="23"/>
      <c r="J37" s="20"/>
      <c r="K37" s="20"/>
      <c r="L37" s="29"/>
    </row>
    <row r="38" spans="2:12" ht="12.75" customHeight="1">
      <c r="B38" s="61"/>
      <c r="C38" s="68"/>
      <c r="D38" s="67"/>
      <c r="E38" s="21"/>
      <c r="F38" s="21"/>
      <c r="G38" s="29"/>
      <c r="H38" s="42"/>
      <c r="I38" s="23"/>
      <c r="J38" s="20"/>
      <c r="K38" s="20"/>
      <c r="L38" s="22"/>
    </row>
    <row r="39" spans="2:12" ht="12.75" customHeight="1" thickBot="1">
      <c r="B39" s="61"/>
      <c r="C39" s="19"/>
      <c r="D39" s="20"/>
      <c r="E39" s="21"/>
      <c r="F39" s="21"/>
      <c r="G39" s="29"/>
      <c r="H39" s="43"/>
      <c r="I39" s="3"/>
      <c r="J39" s="23"/>
      <c r="K39" s="23"/>
      <c r="L39" s="22"/>
    </row>
    <row r="40" spans="2:12" ht="12.75" customHeight="1" thickBot="1">
      <c r="B40" s="47" t="s">
        <v>43</v>
      </c>
      <c r="C40" s="31"/>
      <c r="D40" s="32"/>
      <c r="E40" s="69" t="s">
        <v>27</v>
      </c>
      <c r="F40" s="69"/>
      <c r="G40" s="70"/>
      <c r="H40" s="33"/>
      <c r="I40" s="34"/>
      <c r="J40" s="34"/>
      <c r="K40" s="34"/>
      <c r="L40" s="35"/>
    </row>
    <row r="41" spans="2:12" ht="12.75" customHeight="1">
      <c r="C41" s="19"/>
      <c r="D41" s="36"/>
      <c r="E41" s="23"/>
      <c r="F41" s="23"/>
      <c r="G41" s="29"/>
      <c r="H41" s="40"/>
      <c r="I41" s="6"/>
      <c r="J41" s="20"/>
      <c r="K41" s="20"/>
      <c r="L41" s="29"/>
    </row>
    <row r="42" spans="2:12" ht="12.75" customHeight="1">
      <c r="B42" s="58" t="s">
        <v>23</v>
      </c>
      <c r="C42" s="19"/>
      <c r="D42" s="36"/>
      <c r="E42" s="71" t="s">
        <v>50</v>
      </c>
      <c r="F42" s="71"/>
      <c r="G42" s="29"/>
      <c r="H42" s="42"/>
      <c r="I42" s="23"/>
      <c r="J42" s="20"/>
      <c r="K42" s="20"/>
      <c r="L42" s="22" t="s">
        <v>49</v>
      </c>
    </row>
    <row r="43" spans="2:12" ht="12.75" customHeight="1">
      <c r="B43" s="59" t="s">
        <v>30</v>
      </c>
      <c r="C43" s="68" t="s">
        <v>52</v>
      </c>
      <c r="D43" s="67" t="s">
        <v>53</v>
      </c>
      <c r="E43" s="21">
        <v>5955</v>
      </c>
      <c r="F43" s="21">
        <v>5990</v>
      </c>
      <c r="G43" s="29" t="s">
        <v>9</v>
      </c>
      <c r="H43" s="42"/>
      <c r="I43" s="23"/>
      <c r="J43" s="23"/>
      <c r="K43" s="23"/>
      <c r="L43" s="22">
        <v>30</v>
      </c>
    </row>
    <row r="44" spans="2:12" ht="12.75" customHeight="1">
      <c r="B44" s="59" t="s">
        <v>31</v>
      </c>
      <c r="C44" s="68" t="s">
        <v>52</v>
      </c>
      <c r="D44" s="67" t="s">
        <v>54</v>
      </c>
      <c r="E44" s="21">
        <v>6010</v>
      </c>
      <c r="F44" s="21">
        <v>6183</v>
      </c>
      <c r="G44" s="29" t="s">
        <v>9</v>
      </c>
      <c r="H44" s="42" t="s">
        <v>49</v>
      </c>
      <c r="I44" s="23"/>
      <c r="J44" s="23"/>
      <c r="K44" s="23">
        <f>ROUNDUP((F44-E44)*8/9,0)</f>
        <v>154</v>
      </c>
      <c r="L44" s="22"/>
    </row>
    <row r="45" spans="2:12" ht="12.75" customHeight="1">
      <c r="B45" s="59" t="s">
        <v>32</v>
      </c>
      <c r="C45" s="68" t="s">
        <v>52</v>
      </c>
      <c r="D45" s="67" t="s">
        <v>55</v>
      </c>
      <c r="E45" s="21">
        <v>6125</v>
      </c>
      <c r="F45" s="21">
        <v>6173</v>
      </c>
      <c r="G45" s="29" t="s">
        <v>9</v>
      </c>
      <c r="H45" s="42">
        <v>72</v>
      </c>
      <c r="I45" s="23"/>
      <c r="J45" s="20"/>
      <c r="K45" s="20"/>
      <c r="L45" s="22"/>
    </row>
    <row r="46" spans="2:12" ht="12.75" customHeight="1" thickBot="1">
      <c r="B46" s="59"/>
      <c r="C46" s="19"/>
      <c r="D46" s="20"/>
      <c r="E46" s="21"/>
      <c r="F46" s="21"/>
      <c r="G46" s="29"/>
      <c r="H46" s="43"/>
      <c r="I46" s="3"/>
      <c r="J46" s="37"/>
      <c r="K46" s="37"/>
      <c r="L46" s="38"/>
    </row>
    <row r="47" spans="2:12" ht="12.75" customHeight="1" thickBot="1">
      <c r="B47" s="46" t="s">
        <v>42</v>
      </c>
      <c r="C47" s="31"/>
      <c r="D47" s="32"/>
      <c r="E47" s="69" t="s">
        <v>51</v>
      </c>
      <c r="F47" s="69"/>
      <c r="G47" s="70"/>
      <c r="H47" s="33">
        <f>SUM(H42:H46)</f>
        <v>72</v>
      </c>
      <c r="I47" s="34"/>
      <c r="J47" s="34"/>
      <c r="K47" s="34">
        <f t="shared" ref="K47:L47" si="1">SUM(K42:K46)</f>
        <v>154</v>
      </c>
      <c r="L47" s="35">
        <f t="shared" si="1"/>
        <v>30</v>
      </c>
    </row>
    <row r="48" spans="2:12" ht="12.75" customHeight="1">
      <c r="C48" s="95" t="s">
        <v>6</v>
      </c>
      <c r="D48" s="96"/>
      <c r="E48" s="96"/>
      <c r="F48" s="96"/>
      <c r="G48" s="97"/>
      <c r="H48" s="93">
        <f>H47+H40+H35+H26</f>
        <v>72</v>
      </c>
      <c r="I48" s="89">
        <f>I47+I40+I35+I26</f>
        <v>218</v>
      </c>
      <c r="J48" s="89">
        <f t="shared" ref="J48:L48" si="2">J47+J40+J35+J26</f>
        <v>54</v>
      </c>
      <c r="K48" s="89">
        <f t="shared" si="2"/>
        <v>322</v>
      </c>
      <c r="L48" s="91">
        <f t="shared" si="2"/>
        <v>63</v>
      </c>
    </row>
    <row r="49" spans="3:12" ht="12.75" customHeight="1" thickBot="1">
      <c r="C49" s="98"/>
      <c r="D49" s="99"/>
      <c r="E49" s="99"/>
      <c r="F49" s="99"/>
      <c r="G49" s="100"/>
      <c r="H49" s="94"/>
      <c r="I49" s="90"/>
      <c r="J49" s="90"/>
      <c r="K49" s="90"/>
      <c r="L49" s="92"/>
    </row>
    <row r="52" spans="3:12" ht="12.75" customHeight="1">
      <c r="C52" s="64"/>
      <c r="D52" s="64"/>
      <c r="E52" s="64"/>
      <c r="F52" s="64"/>
      <c r="G52" s="62" t="s">
        <v>44</v>
      </c>
      <c r="H52" s="12">
        <f>H26+H35+H47</f>
        <v>72</v>
      </c>
      <c r="I52" s="12">
        <f>I26+I35+I47</f>
        <v>218</v>
      </c>
      <c r="J52" s="12">
        <f>J26+J35+J47</f>
        <v>54</v>
      </c>
      <c r="K52" s="12">
        <f>K26+K35+K47</f>
        <v>322</v>
      </c>
      <c r="L52" s="12">
        <f>L26+L35+L47</f>
        <v>63</v>
      </c>
    </row>
    <row r="53" spans="3:12" ht="12.75" customHeight="1">
      <c r="C53" s="65"/>
      <c r="D53" s="65"/>
      <c r="E53" s="65"/>
      <c r="F53" s="65"/>
      <c r="G53" s="63" t="s">
        <v>45</v>
      </c>
      <c r="H53" s="7"/>
      <c r="I53" s="7"/>
      <c r="J53" s="7"/>
      <c r="K53" s="7"/>
      <c r="L53" s="51"/>
    </row>
    <row r="54" spans="3:12" ht="12.75" customHeight="1">
      <c r="G54" s="7"/>
      <c r="H54" s="7"/>
      <c r="I54" s="7"/>
      <c r="J54" s="7"/>
      <c r="K54" s="7"/>
      <c r="L54" s="51"/>
    </row>
  </sheetData>
  <mergeCells count="23">
    <mergeCell ref="K48:K49"/>
    <mergeCell ref="L48:L49"/>
    <mergeCell ref="E42:F42"/>
    <mergeCell ref="E47:G47"/>
    <mergeCell ref="H48:H49"/>
    <mergeCell ref="I48:I49"/>
    <mergeCell ref="J48:J49"/>
    <mergeCell ref="C48:G49"/>
    <mergeCell ref="J9:J18"/>
    <mergeCell ref="K9:K18"/>
    <mergeCell ref="L9:L18"/>
    <mergeCell ref="E21:F21"/>
    <mergeCell ref="E26:G26"/>
    <mergeCell ref="H9:H18"/>
    <mergeCell ref="I9:I18"/>
    <mergeCell ref="E35:G35"/>
    <mergeCell ref="E37:F37"/>
    <mergeCell ref="E40:G40"/>
    <mergeCell ref="E28:F28"/>
    <mergeCell ref="C8:C19"/>
    <mergeCell ref="D8:D19"/>
    <mergeCell ref="E8:F18"/>
    <mergeCell ref="G8:G19"/>
  </mergeCells>
  <pageMargins left="0.75" right="0.75" top="1" bottom="1" header="0.5" footer="0.5"/>
  <pageSetup scale="5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107392 Erosion Control SubSumm</vt:lpstr>
      <vt:lpstr>'107392 Erosion Control SubSumm'!ROADWAYSUBSUMMARY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v10.10.15</dc:title>
  <dc:creator>ODOT Office of Production</dc:creator>
  <cp:lastModifiedBy>Robert Sabol</cp:lastModifiedBy>
  <cp:lastPrinted>2021-04-08T12:26:09Z</cp:lastPrinted>
  <dcterms:created xsi:type="dcterms:W3CDTF">2007-01-18T14:43:00Z</dcterms:created>
  <dcterms:modified xsi:type="dcterms:W3CDTF">2025-12-29T17:51:57Z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1033-10.1.0.5656</vt:lpwstr>
  </property>
  <property fmtid="{D5CDD505-2E9C-101B-9397-08002B2CF9AE}" pid="3" name="Folder_Number">
    <vt:lpwstr/>
  </property>
  <property fmtid="{D5CDD505-2E9C-101B-9397-08002B2CF9AE}" pid="4" name="Folder_Code">
    <vt:lpwstr/>
  </property>
  <property fmtid="{D5CDD505-2E9C-101B-9397-08002B2CF9AE}" pid="5" name="Folder_Name">
    <vt:lpwstr/>
  </property>
  <property fmtid="{D5CDD505-2E9C-101B-9397-08002B2CF9AE}" pid="6" name="Folder_Description">
    <vt:lpwstr/>
  </property>
  <property fmtid="{D5CDD505-2E9C-101B-9397-08002B2CF9AE}" pid="7" name="/Folder_Name/">
    <vt:lpwstr/>
  </property>
  <property fmtid="{D5CDD505-2E9C-101B-9397-08002B2CF9AE}" pid="8" name="/Folder_Description/">
    <vt:lpwstr/>
  </property>
  <property fmtid="{D5CDD505-2E9C-101B-9397-08002B2CF9AE}" pid="9" name="Folder_Version">
    <vt:lpwstr/>
  </property>
  <property fmtid="{D5CDD505-2E9C-101B-9397-08002B2CF9AE}" pid="10" name="Folder_VersionSeq">
    <vt:lpwstr/>
  </property>
  <property fmtid="{D5CDD505-2E9C-101B-9397-08002B2CF9AE}" pid="11" name="Folder_Manager">
    <vt:lpwstr/>
  </property>
  <property fmtid="{D5CDD505-2E9C-101B-9397-08002B2CF9AE}" pid="12" name="Folder_ManagerDesc">
    <vt:lpwstr/>
  </property>
  <property fmtid="{D5CDD505-2E9C-101B-9397-08002B2CF9AE}" pid="13" name="Folder_Storage">
    <vt:lpwstr/>
  </property>
  <property fmtid="{D5CDD505-2E9C-101B-9397-08002B2CF9AE}" pid="14" name="Folder_StorageDesc">
    <vt:lpwstr/>
  </property>
  <property fmtid="{D5CDD505-2E9C-101B-9397-08002B2CF9AE}" pid="15" name="Folder_Creator">
    <vt:lpwstr/>
  </property>
  <property fmtid="{D5CDD505-2E9C-101B-9397-08002B2CF9AE}" pid="16" name="Folder_CreatorDesc">
    <vt:lpwstr/>
  </property>
  <property fmtid="{D5CDD505-2E9C-101B-9397-08002B2CF9AE}" pid="17" name="Folder_CreateDate">
    <vt:lpwstr/>
  </property>
  <property fmtid="{D5CDD505-2E9C-101B-9397-08002B2CF9AE}" pid="18" name="Folder_Updater">
    <vt:lpwstr/>
  </property>
  <property fmtid="{D5CDD505-2E9C-101B-9397-08002B2CF9AE}" pid="19" name="Folder_UpdaterDesc">
    <vt:lpwstr/>
  </property>
  <property fmtid="{D5CDD505-2E9C-101B-9397-08002B2CF9AE}" pid="20" name="Folder_UpdateDate">
    <vt:lpwstr/>
  </property>
  <property fmtid="{D5CDD505-2E9C-101B-9397-08002B2CF9AE}" pid="21" name="Document_Number">
    <vt:lpwstr/>
  </property>
  <property fmtid="{D5CDD505-2E9C-101B-9397-08002B2CF9AE}" pid="22" name="Document_Name">
    <vt:lpwstr/>
  </property>
  <property fmtid="{D5CDD505-2E9C-101B-9397-08002B2CF9AE}" pid="23" name="Document_FileName">
    <vt:lpwstr/>
  </property>
  <property fmtid="{D5CDD505-2E9C-101B-9397-08002B2CF9AE}" pid="24" name="Document_Version">
    <vt:lpwstr/>
  </property>
  <property fmtid="{D5CDD505-2E9C-101B-9397-08002B2CF9AE}" pid="25" name="Document_VersionSeq">
    <vt:lpwstr/>
  </property>
  <property fmtid="{D5CDD505-2E9C-101B-9397-08002B2CF9AE}" pid="26" name="Document_Creator">
    <vt:lpwstr/>
  </property>
  <property fmtid="{D5CDD505-2E9C-101B-9397-08002B2CF9AE}" pid="27" name="Document_CreatorDesc">
    <vt:lpwstr/>
  </property>
  <property fmtid="{D5CDD505-2E9C-101B-9397-08002B2CF9AE}" pid="28" name="Document_CreateDate">
    <vt:lpwstr/>
  </property>
  <property fmtid="{D5CDD505-2E9C-101B-9397-08002B2CF9AE}" pid="29" name="Document_Updater">
    <vt:lpwstr/>
  </property>
  <property fmtid="{D5CDD505-2E9C-101B-9397-08002B2CF9AE}" pid="30" name="Document_UpdaterDesc">
    <vt:lpwstr/>
  </property>
  <property fmtid="{D5CDD505-2E9C-101B-9397-08002B2CF9AE}" pid="31" name="Document_UpdateDate">
    <vt:lpwstr/>
  </property>
  <property fmtid="{D5CDD505-2E9C-101B-9397-08002B2CF9AE}" pid="32" name="Document_Size">
    <vt:lpwstr/>
  </property>
  <property fmtid="{D5CDD505-2E9C-101B-9397-08002B2CF9AE}" pid="33" name="Document_Storage">
    <vt:lpwstr/>
  </property>
  <property fmtid="{D5CDD505-2E9C-101B-9397-08002B2CF9AE}" pid="34" name="Document_StorageDesc">
    <vt:lpwstr/>
  </property>
  <property fmtid="{D5CDD505-2E9C-101B-9397-08002B2CF9AE}" pid="35" name="Document_Department">
    <vt:lpwstr/>
  </property>
  <property fmtid="{D5CDD505-2E9C-101B-9397-08002B2CF9AE}" pid="36" name="Document_DepartmentDesc">
    <vt:lpwstr/>
  </property>
</Properties>
</file>